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admkursk041\Desktop\отдел кадров\"/>
    </mc:Choice>
  </mc:AlternateContent>
  <xr:revisionPtr revIDLastSave="0" documentId="13_ncr:1_{4E3999E7-FFF3-4B30-99F3-D6FF1EAC21A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Titles" localSheetId="0">Лист1!$14:$17</definedName>
    <definedName name="_xlnm.Print_Area" localSheetId="0">Лист1!$A$1:$AC$30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8" i="1" l="1"/>
  <c r="V18" i="1" l="1"/>
  <c r="Q18" i="1"/>
  <c r="X18" i="1" l="1"/>
  <c r="AC18" i="1" s="1"/>
  <c r="U22" i="1"/>
  <c r="U21" i="1"/>
  <c r="U20" i="1"/>
  <c r="T22" i="1"/>
  <c r="T21" i="1"/>
  <c r="T20" i="1"/>
  <c r="S22" i="1"/>
  <c r="S21" i="1"/>
  <c r="S20" i="1"/>
  <c r="P21" i="1"/>
  <c r="P20" i="1"/>
  <c r="O21" i="1"/>
  <c r="O20" i="1"/>
  <c r="N22" i="1"/>
  <c r="N21" i="1"/>
  <c r="N20" i="1"/>
  <c r="M21" i="1"/>
  <c r="M20" i="1"/>
  <c r="L22" i="1"/>
  <c r="L21" i="1"/>
  <c r="L20" i="1"/>
  <c r="V19" i="1"/>
  <c r="U19" i="1"/>
  <c r="T19" i="1"/>
  <c r="S19" i="1"/>
  <c r="P19" i="1"/>
  <c r="O19" i="1"/>
  <c r="N19" i="1"/>
  <c r="M19" i="1"/>
  <c r="L19" i="1"/>
  <c r="V22" i="1" l="1"/>
  <c r="V21" i="1"/>
  <c r="V20" i="1"/>
  <c r="W22" i="1" l="1"/>
  <c r="X22" i="1" s="1"/>
  <c r="AC22" i="1" s="1"/>
  <c r="W21" i="1"/>
  <c r="X21" i="1" s="1"/>
  <c r="AC21" i="1" s="1"/>
  <c r="W19" i="1"/>
  <c r="X19" i="1" s="1"/>
  <c r="AC19" i="1" s="1"/>
  <c r="W20" i="1"/>
  <c r="X20" i="1" s="1"/>
  <c r="AC20" i="1" s="1"/>
</calcChain>
</file>

<file path=xl/sharedStrings.xml><?xml version="1.0" encoding="utf-8"?>
<sst xmlns="http://schemas.openxmlformats.org/spreadsheetml/2006/main" count="59" uniqueCount="51">
  <si>
    <t>№ п/п</t>
  </si>
  <si>
    <t>Адрес многоквартирного дома (далее –  МКД)</t>
  </si>
  <si>
    <t>Год постройки</t>
  </si>
  <si>
    <t>Общая площадь, кв.метров</t>
  </si>
  <si>
    <t>Площадь жилой части здания, кв. метров</t>
  </si>
  <si>
    <t>Площадь нежилых помещений
 функционального назначения, кв. метров</t>
  </si>
  <si>
    <t>Инженерные сети электроснабжения</t>
  </si>
  <si>
    <t>Инженерные сети теплоснабжения</t>
  </si>
  <si>
    <t>Инженерные сети газоснабжения</t>
  </si>
  <si>
    <t>Инженерные сети водоснабжения</t>
  </si>
  <si>
    <t>Инженерные сети водоотведения</t>
  </si>
  <si>
    <t>Лифтовое оборудование</t>
  </si>
  <si>
    <t>Ремонт крыши</t>
  </si>
  <si>
    <t>Ремонт подвальных помещений</t>
  </si>
  <si>
    <t xml:space="preserve"> Ремонт фасада</t>
  </si>
  <si>
    <t>Ремонт фундамента</t>
  </si>
  <si>
    <t>Разработка проектной документации</t>
  </si>
  <si>
    <t>Строительный контроль</t>
  </si>
  <si>
    <t>Срок окончания капитального ремонта</t>
  </si>
  <si>
    <t>Источник финансирования работ по капитальному ремонту</t>
  </si>
  <si>
    <t>Государственная поддержка, в том числе</t>
  </si>
  <si>
    <t>Бюджет муниципального образования</t>
  </si>
  <si>
    <t>Областной бюджет</t>
  </si>
  <si>
    <t>квартал, год</t>
  </si>
  <si>
    <t>руб.</t>
  </si>
  <si>
    <t>руб</t>
  </si>
  <si>
    <t>Количество этажей/-объект культур. наследия(-/-х)</t>
  </si>
  <si>
    <t>Общая стоимость капитального ремонта, рублей</t>
  </si>
  <si>
    <t>Средства собственников помещений</t>
  </si>
  <si>
    <t xml:space="preserve">Виды работ (услуг) по капитальному ремонту, стоимость (рублей) </t>
  </si>
  <si>
    <t xml:space="preserve">КРАТКОСРОЧНЫЙ ПЛАН </t>
  </si>
  <si>
    <t>Код МКД в ГИС-ЖКХ</t>
  </si>
  <si>
    <t>Публично-правовая компания «Фонд развития территорий»</t>
  </si>
  <si>
    <t>2/-</t>
  </si>
  <si>
    <t>5/-</t>
  </si>
  <si>
    <t>6/-</t>
  </si>
  <si>
    <t>7B6443C1-C585-4516-917B-D1D657B08437</t>
  </si>
  <si>
    <t>г. Курск, ул. Гайдара, д.35</t>
  </si>
  <si>
    <t>DF329895-E49A-440C-91ED-41D69C30D538</t>
  </si>
  <si>
    <t>г. Курск, ул. Ленина, д.63</t>
  </si>
  <si>
    <t>C81085A0-3415-4CE1-953F-118C854B121C</t>
  </si>
  <si>
    <t>г. Курск, ул. Халтурина, д.5</t>
  </si>
  <si>
    <t>08F6CC3B-40A0-4C20-8821-654AADB9258F</t>
  </si>
  <si>
    <t>г. Курск, ул. Челюскинцев, д.3</t>
  </si>
  <si>
    <t>Всего лифтов</t>
  </si>
  <si>
    <t>Пассажирский лифт</t>
  </si>
  <si>
    <t>Грузо-пассажирский</t>
  </si>
  <si>
    <t>реализации Региональной программы капитального ремонта общего имущества в многоквартирных домах, расположенных на территории Курской области, на 2026–2028 годы</t>
  </si>
  <si>
    <t>4-й кв.2028г.</t>
  </si>
  <si>
    <t>8b175c8f-d61f-425a-bb9c-08d55cf6ae84</t>
  </si>
  <si>
    <t>г. Курск, ул. Володарского, д.56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</si>
</sst>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50"/>
      <name val="Arial"/>
      <family val="2"/>
      <charset val="204"/>
    </font>
    <font>
      <sz val="11"/>
      <color theme="1"/>
      <name val="Calibri"/>
      <family val="2"/>
    </font>
    <font>
      <b/>
      <sz val="50"/>
      <color theme="1"/>
      <name val="Arial"/>
      <family val="2"/>
      <charset val="204"/>
    </font>
    <font>
      <b/>
      <sz val="24"/>
      <color theme="1"/>
      <name val="Times New Roman"/>
      <family val="1"/>
      <charset val="204"/>
    </font>
    <font>
      <sz val="24"/>
      <color theme="1"/>
      <name val="Times New Roman"/>
      <family val="1"/>
      <charset val="204"/>
    </font>
    <font>
      <b/>
      <sz val="72"/>
      <color theme="1"/>
      <name val="Times New Roman"/>
      <family val="1"/>
      <charset val="204"/>
    </font>
    <font>
      <b/>
      <sz val="48"/>
      <color theme="1"/>
      <name val="Times New Roman"/>
      <family val="1"/>
      <charset val="204"/>
    </font>
    <font>
      <b/>
      <sz val="50"/>
      <color theme="1"/>
      <name val="Times New Roman"/>
      <family val="1"/>
      <charset val="204"/>
    </font>
    <font>
      <b/>
      <sz val="36"/>
      <color theme="1"/>
      <name val="Times New Roman"/>
      <family val="1"/>
      <charset val="204"/>
    </font>
    <font>
      <sz val="50"/>
      <color theme="1"/>
      <name val="Times New Roman"/>
      <family val="1"/>
      <charset val="204"/>
    </font>
    <font>
      <sz val="4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0" fontId="5" fillId="0" borderId="0"/>
  </cellStyleXfs>
  <cellXfs count="55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4" fontId="8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4" fontId="8" fillId="0" borderId="0" xfId="0" applyNumberFormat="1" applyFont="1"/>
    <xf numFmtId="0" fontId="8" fillId="0" borderId="0" xfId="0" applyFont="1"/>
    <xf numFmtId="0" fontId="9" fillId="0" borderId="0" xfId="0" applyFont="1" applyAlignment="1">
      <alignment horizontal="left" vertical="center" shrinkToFit="1"/>
    </xf>
    <xf numFmtId="4" fontId="8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4" fontId="11" fillId="0" borderId="0" xfId="0" applyNumberFormat="1" applyFont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vertical="center" wrapText="1"/>
    </xf>
    <xf numFmtId="164" fontId="12" fillId="0" borderId="2" xfId="1" applyFont="1" applyFill="1" applyBorder="1" applyAlignment="1">
      <alignment horizontal="center" wrapText="1"/>
    </xf>
    <xf numFmtId="4" fontId="12" fillId="0" borderId="2" xfId="1" applyNumberFormat="1" applyFont="1" applyFill="1" applyBorder="1" applyAlignment="1">
      <alignment horizontal="center" vertical="center" wrapText="1"/>
    </xf>
    <xf numFmtId="164" fontId="12" fillId="0" borderId="2" xfId="1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shrinkToFit="1"/>
    </xf>
    <xf numFmtId="0" fontId="11" fillId="0" borderId="2" xfId="0" applyFont="1" applyBorder="1" applyAlignment="1">
      <alignment horizontal="center" vertical="center" shrinkToFit="1"/>
    </xf>
    <xf numFmtId="4" fontId="13" fillId="0" borderId="2" xfId="0" applyNumberFormat="1" applyFont="1" applyBorder="1" applyAlignment="1">
      <alignment horizontal="center" vertical="center" shrinkToFit="1"/>
    </xf>
    <xf numFmtId="0" fontId="13" fillId="0" borderId="2" xfId="0" applyFont="1" applyBorder="1" applyAlignment="1">
      <alignment horizontal="left" vertical="center" shrinkToFit="1"/>
    </xf>
    <xf numFmtId="0" fontId="14" fillId="0" borderId="2" xfId="0" applyFont="1" applyBorder="1" applyAlignment="1">
      <alignment horizontal="center" vertical="center" wrapText="1" shrinkToFit="1"/>
    </xf>
    <xf numFmtId="4" fontId="14" fillId="0" borderId="2" xfId="0" applyNumberFormat="1" applyFont="1" applyBorder="1" applyAlignment="1">
      <alignment horizontal="center" vertical="center" wrapText="1" shrinkToFit="1"/>
    </xf>
    <xf numFmtId="0" fontId="12" fillId="0" borderId="2" xfId="0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textRotation="90" wrapText="1"/>
    </xf>
    <xf numFmtId="4" fontId="12" fillId="0" borderId="2" xfId="0" applyNumberFormat="1" applyFont="1" applyBorder="1" applyAlignment="1">
      <alignment horizontal="center" vertical="center" textRotation="90" wrapText="1"/>
    </xf>
    <xf numFmtId="164" fontId="12" fillId="0" borderId="2" xfId="1" applyFont="1" applyFill="1" applyBorder="1" applyAlignment="1">
      <alignment horizontal="center" vertical="center" textRotation="90" wrapText="1"/>
    </xf>
    <xf numFmtId="4" fontId="12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textRotation="90" wrapText="1"/>
    </xf>
    <xf numFmtId="0" fontId="12" fillId="0" borderId="2" xfId="0" applyFont="1" applyBorder="1" applyAlignment="1">
      <alignment horizontal="left" vertical="center"/>
    </xf>
    <xf numFmtId="49" fontId="12" fillId="0" borderId="2" xfId="0" applyNumberFormat="1" applyFont="1" applyBorder="1" applyAlignment="1">
      <alignment horizontal="center" vertical="center" textRotation="90" wrapText="1"/>
    </xf>
    <xf numFmtId="4" fontId="12" fillId="0" borderId="2" xfId="0" applyNumberFormat="1" applyFont="1" applyBorder="1" applyAlignment="1">
      <alignment horizontal="center" vertical="center" textRotation="90" wrapText="1"/>
    </xf>
    <xf numFmtId="49" fontId="12" fillId="0" borderId="3" xfId="0" applyNumberFormat="1" applyFont="1" applyBorder="1" applyAlignment="1">
      <alignment horizontal="center" vertical="center" textRotation="90" wrapText="1"/>
    </xf>
    <xf numFmtId="49" fontId="12" fillId="0" borderId="4" xfId="0" applyNumberFormat="1" applyFont="1" applyBorder="1" applyAlignment="1">
      <alignment horizontal="center" vertical="center" textRotation="90" wrapText="1"/>
    </xf>
    <xf numFmtId="49" fontId="12" fillId="0" borderId="5" xfId="0" applyNumberFormat="1" applyFont="1" applyBorder="1" applyAlignment="1">
      <alignment horizontal="center" vertical="center" textRotation="90" wrapText="1"/>
    </xf>
    <xf numFmtId="4" fontId="12" fillId="0" borderId="3" xfId="0" applyNumberFormat="1" applyFont="1" applyBorder="1" applyAlignment="1">
      <alignment horizontal="center" vertical="center" textRotation="90" wrapText="1"/>
    </xf>
    <xf numFmtId="4" fontId="12" fillId="0" borderId="4" xfId="0" applyNumberFormat="1" applyFont="1" applyBorder="1" applyAlignment="1">
      <alignment horizontal="center" vertical="center" textRotation="90" wrapText="1"/>
    </xf>
    <xf numFmtId="4" fontId="12" fillId="0" borderId="5" xfId="0" applyNumberFormat="1" applyFont="1" applyBorder="1" applyAlignment="1">
      <alignment horizontal="center" vertical="center" textRotation="90" wrapText="1"/>
    </xf>
    <xf numFmtId="0" fontId="11" fillId="0" borderId="0" xfId="0" applyFont="1" applyAlignment="1">
      <alignment horizontal="center" vertical="center" wrapText="1"/>
    </xf>
    <xf numFmtId="4" fontId="8" fillId="0" borderId="0" xfId="0" applyNumberFormat="1" applyFont="1" applyAlignment="1">
      <alignment horizontal="center" vertical="center"/>
    </xf>
    <xf numFmtId="4" fontId="12" fillId="0" borderId="2" xfId="0" applyNumberFormat="1" applyFont="1" applyBorder="1" applyAlignment="1">
      <alignment horizontal="center" vertical="center" textRotation="90"/>
    </xf>
  </cellXfs>
  <cellStyles count="4">
    <cellStyle name="Обычный" xfId="0" builtinId="0"/>
    <cellStyle name="Обычный 2" xfId="3" xr:uid="{00000000-0005-0000-0000-000001000000}"/>
    <cellStyle name="Обычный 3" xfId="2" xr:uid="{00000000-0005-0000-0000-000002000000}"/>
    <cellStyle name="Финансовый" xfId="1" builtinId="3"/>
  </cellStyles>
  <dxfs count="0"/>
  <tableStyles count="0" defaultTableStyle="TableStyleMedium2" defaultPivotStyle="PivotStyleLight16"/>
  <colors>
    <mruColors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2237442</xdr:colOff>
      <xdr:row>2</xdr:row>
      <xdr:rowOff>1764877</xdr:rowOff>
    </xdr:from>
    <xdr:to>
      <xdr:col>28</xdr:col>
      <xdr:colOff>3320118</xdr:colOff>
      <xdr:row>9</xdr:row>
      <xdr:rowOff>1400734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788640F1-BB1C-4C3B-80A9-BF2B8E0479F7}"/>
            </a:ext>
          </a:extLst>
        </xdr:cNvPr>
        <xdr:cNvSpPr txBox="1"/>
      </xdr:nvSpPr>
      <xdr:spPr>
        <a:xfrm>
          <a:off x="62300971" y="2549289"/>
          <a:ext cx="31338559" cy="1257865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ru-RU" sz="10000" b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/>
          <a:r>
            <a:rPr lang="ru-RU" sz="10000" b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</a:t>
          </a:r>
        </a:p>
        <a:p>
          <a:pPr algn="ctr"/>
          <a:r>
            <a:rPr lang="ru-RU" sz="10000" b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</a:t>
          </a:r>
          <a:r>
            <a:rPr lang="ru-RU" sz="10000" b="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постановлению</a:t>
          </a:r>
        </a:p>
        <a:p>
          <a:pPr algn="ctr"/>
          <a:r>
            <a:rPr lang="ru-RU" sz="10000" b="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Администрации города Курска</a:t>
          </a:r>
          <a:endParaRPr lang="ru-RU" sz="10000" b="0">
            <a:solidFill>
              <a:schemeClr val="dk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algn="ctr"/>
          <a:r>
            <a:rPr lang="ru-RU" sz="10000" b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от «11»</a:t>
          </a:r>
          <a:r>
            <a:rPr lang="ru-RU" sz="10000" b="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августа </a:t>
          </a:r>
          <a:r>
            <a:rPr lang="ru-RU" sz="10000" b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2026</a:t>
          </a:r>
        </a:p>
        <a:p>
          <a:pPr algn="ctr"/>
          <a:r>
            <a:rPr lang="ru-RU" sz="10000" b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№ 410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AD23"/>
  <sheetViews>
    <sheetView tabSelected="1" view="pageBreakPreview" zoomScale="15" zoomScaleNormal="15" zoomScaleSheetLayoutView="15" zoomScalePageLayoutView="20" workbookViewId="0">
      <selection activeCell="AA76" sqref="AA76"/>
    </sheetView>
  </sheetViews>
  <sheetFormatPr defaultRowHeight="30.75" x14ac:dyDescent="0.45"/>
  <cols>
    <col min="1" max="1" width="27.28515625" style="6" customWidth="1"/>
    <col min="2" max="2" width="255.7109375" style="6" hidden="1" customWidth="1"/>
    <col min="3" max="3" width="162.140625" style="7" customWidth="1"/>
    <col min="4" max="4" width="27.5703125" style="8" customWidth="1"/>
    <col min="5" max="5" width="52.7109375" style="9" customWidth="1"/>
    <col min="6" max="6" width="53" style="9" customWidth="1"/>
    <col min="7" max="7" width="45.5703125" style="9" customWidth="1"/>
    <col min="8" max="8" width="21.85546875" style="10" customWidth="1"/>
    <col min="9" max="9" width="0.7109375" style="10" hidden="1" customWidth="1"/>
    <col min="10" max="10" width="2.140625" style="10" hidden="1" customWidth="1"/>
    <col min="11" max="11" width="0.7109375" style="10" customWidth="1"/>
    <col min="12" max="12" width="59.7109375" style="11" customWidth="1"/>
    <col min="13" max="13" width="59.5703125" style="11" customWidth="1"/>
    <col min="14" max="14" width="49.42578125" style="11" customWidth="1"/>
    <col min="15" max="15" width="59.5703125" style="11" customWidth="1"/>
    <col min="16" max="16" width="45.85546875" style="11" customWidth="1"/>
    <col min="17" max="17" width="62.7109375" style="11" customWidth="1"/>
    <col min="18" max="18" width="46.5703125" style="11" customWidth="1"/>
    <col min="19" max="19" width="51.42578125" style="11" customWidth="1"/>
    <col min="20" max="20" width="58.7109375" style="11" customWidth="1"/>
    <col min="21" max="21" width="56.7109375" style="11" customWidth="1"/>
    <col min="22" max="22" width="60.140625" style="11" customWidth="1"/>
    <col min="23" max="23" width="44.85546875" style="11" customWidth="1"/>
    <col min="24" max="24" width="101.5703125" style="9" customWidth="1"/>
    <col min="25" max="25" width="47.140625" style="12" customWidth="1"/>
    <col min="26" max="26" width="41.140625" style="13" customWidth="1"/>
    <col min="27" max="27" width="38" style="13" customWidth="1"/>
    <col min="28" max="28" width="29.5703125" style="14" customWidth="1"/>
    <col min="29" max="29" width="81.85546875" style="13" customWidth="1"/>
  </cols>
  <sheetData>
    <row r="3" spans="1:30" ht="201" customHeight="1" x14ac:dyDescent="0.45"/>
    <row r="4" spans="1:30" ht="186" customHeight="1" x14ac:dyDescent="0.45">
      <c r="C4" s="15"/>
      <c r="O4" s="9"/>
      <c r="P4" s="9"/>
      <c r="Q4" s="9"/>
      <c r="R4" s="9"/>
      <c r="S4" s="9"/>
      <c r="T4" s="9"/>
      <c r="U4" s="9"/>
      <c r="V4" s="9"/>
      <c r="W4" s="53"/>
      <c r="X4" s="53"/>
      <c r="Y4" s="53"/>
      <c r="Z4" s="53"/>
      <c r="AA4" s="53"/>
      <c r="AB4" s="53"/>
      <c r="AC4" s="53"/>
    </row>
    <row r="5" spans="1:30" ht="26.25" customHeight="1" x14ac:dyDescent="0.45">
      <c r="O5" s="9"/>
      <c r="P5" s="9"/>
      <c r="Q5" s="9"/>
      <c r="R5" s="9"/>
      <c r="S5" s="9"/>
      <c r="T5" s="9"/>
      <c r="U5" s="9"/>
      <c r="V5" s="9"/>
      <c r="W5" s="53"/>
      <c r="X5" s="53"/>
      <c r="Y5" s="53"/>
      <c r="Z5" s="53"/>
      <c r="AA5" s="53"/>
      <c r="AB5" s="53"/>
      <c r="AC5" s="53"/>
    </row>
    <row r="6" spans="1:30" ht="26.25" customHeight="1" x14ac:dyDescent="0.45">
      <c r="O6" s="16"/>
      <c r="P6" s="16"/>
      <c r="Q6" s="16"/>
      <c r="R6" s="16"/>
      <c r="S6" s="16"/>
      <c r="T6" s="16"/>
      <c r="U6" s="16"/>
      <c r="V6" s="9"/>
      <c r="W6" s="53"/>
      <c r="X6" s="53"/>
      <c r="Y6" s="53"/>
      <c r="Z6" s="53"/>
      <c r="AA6" s="53"/>
      <c r="AB6" s="53"/>
      <c r="AC6" s="53"/>
    </row>
    <row r="7" spans="1:30" ht="41.25" customHeight="1" x14ac:dyDescent="0.45">
      <c r="O7" s="9"/>
      <c r="P7" s="9"/>
      <c r="Q7" s="9"/>
      <c r="R7" s="9"/>
      <c r="S7" s="9"/>
      <c r="T7" s="9"/>
      <c r="U7" s="9"/>
      <c r="V7" s="9"/>
      <c r="W7" s="53"/>
      <c r="X7" s="53"/>
      <c r="Y7" s="53"/>
      <c r="Z7" s="53"/>
      <c r="AA7" s="53"/>
      <c r="AB7" s="53"/>
      <c r="AC7" s="53"/>
    </row>
    <row r="8" spans="1:30" ht="409.6" customHeight="1" x14ac:dyDescent="0.45">
      <c r="O8" s="9"/>
      <c r="P8" s="9"/>
      <c r="Q8" s="9"/>
      <c r="R8" s="9"/>
      <c r="S8" s="9"/>
      <c r="T8" s="9"/>
      <c r="U8" s="9"/>
      <c r="V8" s="9"/>
      <c r="W8" s="53"/>
      <c r="X8" s="53"/>
      <c r="Y8" s="53"/>
      <c r="Z8" s="53"/>
      <c r="AA8" s="53"/>
      <c r="AB8" s="53"/>
      <c r="AC8" s="53"/>
    </row>
    <row r="9" spans="1:30" ht="127.5" customHeight="1" x14ac:dyDescent="0.45">
      <c r="O9" s="9"/>
      <c r="P9" s="9"/>
      <c r="Q9" s="9"/>
      <c r="R9" s="9"/>
      <c r="S9" s="9"/>
      <c r="T9" s="9"/>
      <c r="U9" s="9"/>
      <c r="V9" s="9"/>
      <c r="W9" s="9"/>
      <c r="Y9" s="9"/>
      <c r="Z9" s="9"/>
      <c r="AA9" s="9"/>
      <c r="AB9" s="9"/>
      <c r="AC9" s="9"/>
    </row>
    <row r="10" spans="1:30" ht="127.5" customHeight="1" x14ac:dyDescent="0.45">
      <c r="O10" s="9"/>
      <c r="P10" s="9"/>
      <c r="Q10" s="9"/>
      <c r="R10" s="9"/>
      <c r="S10" s="9"/>
      <c r="T10" s="9"/>
      <c r="U10" s="9"/>
      <c r="V10" s="9"/>
      <c r="W10" s="9"/>
      <c r="Y10" s="9"/>
      <c r="Z10" s="9"/>
      <c r="AA10" s="9"/>
      <c r="AB10" s="9"/>
      <c r="AC10" s="9"/>
    </row>
    <row r="11" spans="1:30" ht="123" customHeight="1" x14ac:dyDescent="0.45">
      <c r="C11" s="17"/>
      <c r="O11" s="9"/>
      <c r="P11" s="18" t="s">
        <v>30</v>
      </c>
      <c r="Q11" s="9"/>
      <c r="R11" s="9"/>
      <c r="S11" s="9"/>
      <c r="T11" s="9"/>
      <c r="U11" s="9"/>
      <c r="V11" s="9"/>
      <c r="W11" s="9"/>
      <c r="Y11" s="9"/>
      <c r="Z11" s="9"/>
      <c r="AA11" s="9"/>
      <c r="AB11" s="9"/>
      <c r="AC11" s="9"/>
    </row>
    <row r="12" spans="1:30" s="4" customFormat="1" ht="84.75" customHeight="1" x14ac:dyDescent="0.25">
      <c r="A12" s="52" t="s">
        <v>47</v>
      </c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"/>
    </row>
    <row r="13" spans="1:30" ht="51" customHeight="1" x14ac:dyDescent="0.25">
      <c r="A13" s="19"/>
      <c r="B13" s="21"/>
      <c r="C13" s="20"/>
      <c r="D13" s="21"/>
      <c r="E13" s="22"/>
      <c r="F13" s="22"/>
      <c r="G13" s="22"/>
      <c r="H13" s="23"/>
      <c r="I13" s="24"/>
      <c r="J13" s="24"/>
      <c r="K13" s="24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25"/>
      <c r="Y13" s="21"/>
      <c r="Z13" s="26"/>
      <c r="AA13" s="26"/>
      <c r="AB13" s="19"/>
      <c r="AC13" s="26"/>
    </row>
    <row r="14" spans="1:30" ht="93.75" customHeight="1" x14ac:dyDescent="0.25">
      <c r="A14" s="41" t="s">
        <v>0</v>
      </c>
      <c r="B14" s="41" t="s">
        <v>31</v>
      </c>
      <c r="C14" s="43" t="s">
        <v>1</v>
      </c>
      <c r="D14" s="42" t="s">
        <v>2</v>
      </c>
      <c r="E14" s="54" t="s">
        <v>3</v>
      </c>
      <c r="F14" s="45" t="s">
        <v>4</v>
      </c>
      <c r="G14" s="45" t="s">
        <v>5</v>
      </c>
      <c r="H14" s="44" t="s">
        <v>26</v>
      </c>
      <c r="I14" s="46" t="s">
        <v>44</v>
      </c>
      <c r="J14" s="46" t="s">
        <v>45</v>
      </c>
      <c r="K14" s="46" t="s">
        <v>46</v>
      </c>
      <c r="L14" s="40" t="s">
        <v>29</v>
      </c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4" t="s">
        <v>27</v>
      </c>
      <c r="Y14" s="39" t="s">
        <v>18</v>
      </c>
      <c r="Z14" s="40" t="s">
        <v>19</v>
      </c>
      <c r="AA14" s="41"/>
      <c r="AB14" s="41"/>
      <c r="AC14" s="41"/>
    </row>
    <row r="15" spans="1:30" ht="200.25" customHeight="1" x14ac:dyDescent="0.25">
      <c r="A15" s="41"/>
      <c r="B15" s="41"/>
      <c r="C15" s="43"/>
      <c r="D15" s="42"/>
      <c r="E15" s="54"/>
      <c r="F15" s="45"/>
      <c r="G15" s="45"/>
      <c r="H15" s="44"/>
      <c r="I15" s="47"/>
      <c r="J15" s="47"/>
      <c r="K15" s="47"/>
      <c r="L15" s="45" t="s">
        <v>6</v>
      </c>
      <c r="M15" s="45" t="s">
        <v>7</v>
      </c>
      <c r="N15" s="45" t="s">
        <v>8</v>
      </c>
      <c r="O15" s="45" t="s">
        <v>9</v>
      </c>
      <c r="P15" s="49" t="s">
        <v>10</v>
      </c>
      <c r="Q15" s="45" t="s">
        <v>11</v>
      </c>
      <c r="R15" s="45" t="s">
        <v>12</v>
      </c>
      <c r="S15" s="45" t="s">
        <v>13</v>
      </c>
      <c r="T15" s="45" t="s">
        <v>14</v>
      </c>
      <c r="U15" s="45" t="s">
        <v>15</v>
      </c>
      <c r="V15" s="45" t="s">
        <v>16</v>
      </c>
      <c r="W15" s="45" t="s">
        <v>17</v>
      </c>
      <c r="X15" s="44"/>
      <c r="Y15" s="39"/>
      <c r="Z15" s="40" t="s">
        <v>20</v>
      </c>
      <c r="AA15" s="40"/>
      <c r="AB15" s="42" t="s">
        <v>21</v>
      </c>
      <c r="AC15" s="40" t="s">
        <v>28</v>
      </c>
    </row>
    <row r="16" spans="1:30" ht="385.5" customHeight="1" x14ac:dyDescent="0.25">
      <c r="A16" s="41"/>
      <c r="B16" s="41"/>
      <c r="C16" s="43"/>
      <c r="D16" s="42"/>
      <c r="E16" s="54"/>
      <c r="F16" s="45"/>
      <c r="G16" s="45"/>
      <c r="H16" s="44"/>
      <c r="I16" s="48"/>
      <c r="J16" s="48"/>
      <c r="K16" s="48"/>
      <c r="L16" s="45"/>
      <c r="M16" s="45"/>
      <c r="N16" s="45"/>
      <c r="O16" s="45"/>
      <c r="P16" s="50"/>
      <c r="Q16" s="45"/>
      <c r="R16" s="45"/>
      <c r="S16" s="45"/>
      <c r="T16" s="45"/>
      <c r="U16" s="45"/>
      <c r="V16" s="45"/>
      <c r="W16" s="45"/>
      <c r="X16" s="44"/>
      <c r="Y16" s="39"/>
      <c r="Z16" s="38" t="s">
        <v>32</v>
      </c>
      <c r="AA16" s="38" t="s">
        <v>22</v>
      </c>
      <c r="AB16" s="42"/>
      <c r="AC16" s="40"/>
    </row>
    <row r="17" spans="1:29" ht="128.25" customHeight="1" x14ac:dyDescent="0.6">
      <c r="A17" s="41"/>
      <c r="B17" s="36"/>
      <c r="C17" s="43"/>
      <c r="D17" s="42"/>
      <c r="E17" s="54"/>
      <c r="F17" s="45"/>
      <c r="G17" s="45"/>
      <c r="H17" s="44"/>
      <c r="I17" s="37"/>
      <c r="J17" s="37"/>
      <c r="K17" s="37"/>
      <c r="L17" s="45"/>
      <c r="M17" s="45"/>
      <c r="N17" s="45"/>
      <c r="O17" s="45"/>
      <c r="P17" s="51"/>
      <c r="Q17" s="45"/>
      <c r="R17" s="45"/>
      <c r="S17" s="45"/>
      <c r="T17" s="45"/>
      <c r="U17" s="45"/>
      <c r="V17" s="45"/>
      <c r="W17" s="45"/>
      <c r="X17" s="44"/>
      <c r="Y17" s="27" t="s">
        <v>23</v>
      </c>
      <c r="Z17" s="28" t="s">
        <v>24</v>
      </c>
      <c r="AA17" s="28" t="s">
        <v>24</v>
      </c>
      <c r="AB17" s="29" t="s">
        <v>24</v>
      </c>
      <c r="AC17" s="28" t="s">
        <v>25</v>
      </c>
    </row>
    <row r="18" spans="1:29" s="3" customFormat="1" ht="93.75" customHeight="1" x14ac:dyDescent="0.25">
      <c r="A18" s="31">
        <v>1</v>
      </c>
      <c r="B18" s="30" t="s">
        <v>49</v>
      </c>
      <c r="C18" s="33" t="s">
        <v>50</v>
      </c>
      <c r="D18" s="30">
        <v>2004</v>
      </c>
      <c r="E18" s="32">
        <v>3259.8</v>
      </c>
      <c r="F18" s="32">
        <v>2429.6</v>
      </c>
      <c r="G18" s="32">
        <v>510.5</v>
      </c>
      <c r="H18" s="30" t="s">
        <v>35</v>
      </c>
      <c r="I18" s="30">
        <f t="shared" ref="I18" si="0">J18+K18</f>
        <v>2</v>
      </c>
      <c r="J18" s="30">
        <v>2</v>
      </c>
      <c r="K18" s="30"/>
      <c r="L18" s="32"/>
      <c r="M18" s="32"/>
      <c r="N18" s="32"/>
      <c r="O18" s="32"/>
      <c r="P18" s="32"/>
      <c r="Q18" s="32">
        <f t="shared" ref="Q18" si="1">4023848*I18</f>
        <v>8047696</v>
      </c>
      <c r="R18" s="32"/>
      <c r="S18" s="32"/>
      <c r="T18" s="32"/>
      <c r="U18" s="32"/>
      <c r="V18" s="32">
        <f t="shared" ref="V18" si="2">48*E18</f>
        <v>156470.40000000002</v>
      </c>
      <c r="W18" s="32"/>
      <c r="X18" s="32">
        <f t="shared" ref="X18" si="3">L18+M18+N18+O18+P18+Q18+R18+S18+T18+U18+V18+W18</f>
        <v>8204166.4000000004</v>
      </c>
      <c r="Y18" s="30" t="s">
        <v>48</v>
      </c>
      <c r="Z18" s="30">
        <v>0</v>
      </c>
      <c r="AA18" s="30">
        <v>0</v>
      </c>
      <c r="AB18" s="30">
        <v>0</v>
      </c>
      <c r="AC18" s="32">
        <f t="shared" ref="AC18" si="4">X18+0</f>
        <v>8204166.4000000004</v>
      </c>
    </row>
    <row r="19" spans="1:29" s="1" customFormat="1" ht="93.75" customHeight="1" x14ac:dyDescent="0.25">
      <c r="A19" s="31">
        <v>2</v>
      </c>
      <c r="B19" s="30" t="s">
        <v>36</v>
      </c>
      <c r="C19" s="33" t="s">
        <v>37</v>
      </c>
      <c r="D19" s="30">
        <v>1973</v>
      </c>
      <c r="E19" s="32">
        <v>608.79999999999995</v>
      </c>
      <c r="F19" s="32">
        <v>337.5</v>
      </c>
      <c r="G19" s="32">
        <v>0</v>
      </c>
      <c r="H19" s="30" t="s">
        <v>33</v>
      </c>
      <c r="I19" s="30"/>
      <c r="J19" s="30"/>
      <c r="K19" s="30"/>
      <c r="L19" s="32">
        <f>983*E19</f>
        <v>598450.39999999991</v>
      </c>
      <c r="M19" s="32">
        <f>3841*E19</f>
        <v>2338400.7999999998</v>
      </c>
      <c r="N19" s="32">
        <f>754*E19</f>
        <v>459035.19999999995</v>
      </c>
      <c r="O19" s="32">
        <f>1294*E19</f>
        <v>787787.2</v>
      </c>
      <c r="P19" s="32">
        <f>1447*E19</f>
        <v>880933.6</v>
      </c>
      <c r="Q19" s="32"/>
      <c r="R19" s="32"/>
      <c r="S19" s="32">
        <f>190*E19</f>
        <v>115671.99999999999</v>
      </c>
      <c r="T19" s="32">
        <f>11714*E19</f>
        <v>7131483.1999999993</v>
      </c>
      <c r="U19" s="32">
        <f>498*E19</f>
        <v>303182.39999999997</v>
      </c>
      <c r="V19" s="32">
        <f>34*E19</f>
        <v>20699.199999999997</v>
      </c>
      <c r="W19" s="32">
        <f t="shared" ref="W19" si="5">(L19+M19+N19+O19+P19+Q19+R19+S19+T19+U19)*0.0214</f>
        <v>269959.81871999998</v>
      </c>
      <c r="X19" s="32">
        <f t="shared" ref="X19" si="6">L19+M19+N19+O19+P19+Q19+R19+S19+T19+U19+V19+W19</f>
        <v>12905603.818719998</v>
      </c>
      <c r="Y19" s="30" t="s">
        <v>48</v>
      </c>
      <c r="Z19" s="30">
        <v>0</v>
      </c>
      <c r="AA19" s="30">
        <v>0</v>
      </c>
      <c r="AB19" s="30">
        <v>0</v>
      </c>
      <c r="AC19" s="32">
        <f t="shared" ref="AC19" si="7">X19+0</f>
        <v>12905603.818719998</v>
      </c>
    </row>
    <row r="20" spans="1:29" s="2" customFormat="1" ht="93.75" customHeight="1" x14ac:dyDescent="0.25">
      <c r="A20" s="31">
        <v>3</v>
      </c>
      <c r="B20" s="30" t="s">
        <v>38</v>
      </c>
      <c r="C20" s="33" t="s">
        <v>39</v>
      </c>
      <c r="D20" s="34">
        <v>1973</v>
      </c>
      <c r="E20" s="35">
        <v>3793.5</v>
      </c>
      <c r="F20" s="35">
        <v>2553.8000000000002</v>
      </c>
      <c r="G20" s="32">
        <v>304</v>
      </c>
      <c r="H20" s="30" t="s">
        <v>34</v>
      </c>
      <c r="I20" s="30"/>
      <c r="J20" s="30"/>
      <c r="K20" s="30"/>
      <c r="L20" s="32">
        <f t="shared" ref="L20" si="8">706*E20</f>
        <v>2678211</v>
      </c>
      <c r="M20" s="32">
        <f t="shared" ref="M20" si="9">1681*E20</f>
        <v>6376873.5</v>
      </c>
      <c r="N20" s="32">
        <f t="shared" ref="N20" si="10">651*E20</f>
        <v>2469568.5</v>
      </c>
      <c r="O20" s="32">
        <f t="shared" ref="O20" si="11">1098*E20</f>
        <v>4165263</v>
      </c>
      <c r="P20" s="32">
        <f t="shared" ref="P20" si="12">651*E20</f>
        <v>2469568.5</v>
      </c>
      <c r="Q20" s="32"/>
      <c r="R20" s="32"/>
      <c r="S20" s="32">
        <f t="shared" ref="S20" si="13">297*E20</f>
        <v>1126669.5</v>
      </c>
      <c r="T20" s="32">
        <f t="shared" ref="T20" si="14">3384*E20</f>
        <v>12837204</v>
      </c>
      <c r="U20" s="32">
        <f t="shared" ref="U20" si="15">133*E20</f>
        <v>504535.5</v>
      </c>
      <c r="V20" s="32">
        <f t="shared" ref="V20" si="16">35*E20</f>
        <v>132772.5</v>
      </c>
      <c r="W20" s="32">
        <f t="shared" ref="W20" si="17">(L20+M20+N20+O20+P20+Q20+R20+S20+T20+U20)*0.0214</f>
        <v>698236.92089999991</v>
      </c>
      <c r="X20" s="32">
        <f t="shared" ref="X20" si="18">L20+M20+N20+O20+P20+Q20+R20+S20+T20+U20+V20+W20</f>
        <v>33458902.920899998</v>
      </c>
      <c r="Y20" s="30" t="s">
        <v>48</v>
      </c>
      <c r="Z20" s="30">
        <v>0</v>
      </c>
      <c r="AA20" s="30">
        <v>0</v>
      </c>
      <c r="AB20" s="30">
        <v>0</v>
      </c>
      <c r="AC20" s="32">
        <f t="shared" ref="AC20" si="19">X20+0</f>
        <v>33458902.920899998</v>
      </c>
    </row>
    <row r="21" spans="1:29" s="1" customFormat="1" ht="93.75" customHeight="1" x14ac:dyDescent="0.25">
      <c r="A21" s="31">
        <v>4</v>
      </c>
      <c r="B21" s="30" t="s">
        <v>40</v>
      </c>
      <c r="C21" s="33" t="s">
        <v>41</v>
      </c>
      <c r="D21" s="30">
        <v>1975</v>
      </c>
      <c r="E21" s="32">
        <v>4076.3</v>
      </c>
      <c r="F21" s="32">
        <v>3145.7</v>
      </c>
      <c r="G21" s="30">
        <v>12.8</v>
      </c>
      <c r="H21" s="30" t="s">
        <v>34</v>
      </c>
      <c r="I21" s="30"/>
      <c r="J21" s="30"/>
      <c r="K21" s="30"/>
      <c r="L21" s="32">
        <f t="shared" ref="L21:L22" si="20">706*E21</f>
        <v>2877867.8000000003</v>
      </c>
      <c r="M21" s="32">
        <f t="shared" ref="M21" si="21">1681*E21</f>
        <v>6852260.3000000007</v>
      </c>
      <c r="N21" s="32">
        <f t="shared" ref="N21:N22" si="22">651*E21</f>
        <v>2653671.3000000003</v>
      </c>
      <c r="O21" s="32">
        <f t="shared" ref="O21" si="23">1098*E21</f>
        <v>4475777.4000000004</v>
      </c>
      <c r="P21" s="32">
        <f t="shared" ref="P21" si="24">651*E21</f>
        <v>2653671.3000000003</v>
      </c>
      <c r="Q21" s="32"/>
      <c r="R21" s="32"/>
      <c r="S21" s="32">
        <f t="shared" ref="S21:S22" si="25">297*E21</f>
        <v>1210661.1000000001</v>
      </c>
      <c r="T21" s="32">
        <f>3384*E21</f>
        <v>13794199.200000001</v>
      </c>
      <c r="U21" s="32">
        <f t="shared" ref="U21:U22" si="26">133*E21</f>
        <v>542147.9</v>
      </c>
      <c r="V21" s="32">
        <f t="shared" ref="V21:V22" si="27">35*E21</f>
        <v>142670.5</v>
      </c>
      <c r="W21" s="32">
        <f t="shared" ref="W21:W22" si="28">(L21+M21+N21+O21+P21+Q21+R21+S21+T21+U21)*0.0214</f>
        <v>750289.48482000001</v>
      </c>
      <c r="X21" s="32">
        <f t="shared" ref="X21" si="29">L21+M21+N21+O21+P21+Q21+R21+S21+T21+U21+V21+W21</f>
        <v>35953216.284820005</v>
      </c>
      <c r="Y21" s="30" t="s">
        <v>48</v>
      </c>
      <c r="Z21" s="30">
        <v>0</v>
      </c>
      <c r="AA21" s="30">
        <v>0</v>
      </c>
      <c r="AB21" s="30">
        <v>0</v>
      </c>
      <c r="AC21" s="32">
        <f t="shared" ref="AC21" si="30">X21+0</f>
        <v>35953216.284820005</v>
      </c>
    </row>
    <row r="22" spans="1:29" s="1" customFormat="1" ht="93.75" customHeight="1" x14ac:dyDescent="0.25">
      <c r="A22" s="31">
        <v>5</v>
      </c>
      <c r="B22" s="30" t="s">
        <v>42</v>
      </c>
      <c r="C22" s="33" t="s">
        <v>43</v>
      </c>
      <c r="D22" s="30">
        <v>1974</v>
      </c>
      <c r="E22" s="32">
        <v>5078</v>
      </c>
      <c r="F22" s="32">
        <v>3597.1</v>
      </c>
      <c r="G22" s="30">
        <v>163.19999999999999</v>
      </c>
      <c r="H22" s="30" t="s">
        <v>34</v>
      </c>
      <c r="I22" s="30"/>
      <c r="J22" s="30"/>
      <c r="K22" s="30"/>
      <c r="L22" s="32">
        <f t="shared" si="20"/>
        <v>3585068</v>
      </c>
      <c r="M22" s="32"/>
      <c r="N22" s="32">
        <f t="shared" si="22"/>
        <v>3305778</v>
      </c>
      <c r="O22" s="32"/>
      <c r="P22" s="32"/>
      <c r="Q22" s="32"/>
      <c r="R22" s="32"/>
      <c r="S22" s="32">
        <f t="shared" si="25"/>
        <v>1508166</v>
      </c>
      <c r="T22" s="32">
        <f>3384*E22</f>
        <v>17183952</v>
      </c>
      <c r="U22" s="32">
        <f t="shared" si="26"/>
        <v>675374</v>
      </c>
      <c r="V22" s="32">
        <f t="shared" si="27"/>
        <v>177730</v>
      </c>
      <c r="W22" s="32">
        <f t="shared" si="28"/>
        <v>561928.43319999997</v>
      </c>
      <c r="X22" s="32">
        <f t="shared" ref="X22" si="31">L22+M22+N22+O22+P22+Q22+R22+S22+T22+U22+V22+W22</f>
        <v>26997996.433200002</v>
      </c>
      <c r="Y22" s="30" t="s">
        <v>48</v>
      </c>
      <c r="Z22" s="30">
        <v>0</v>
      </c>
      <c r="AA22" s="30">
        <v>0</v>
      </c>
      <c r="AB22" s="30">
        <v>0</v>
      </c>
      <c r="AC22" s="32">
        <f t="shared" ref="AC22" si="32">X22+0</f>
        <v>26997996.433200002</v>
      </c>
    </row>
    <row r="23" spans="1:29" ht="97.5" customHeight="1" x14ac:dyDescent="0.45"/>
  </sheetData>
  <mergeCells count="32">
    <mergeCell ref="A12:AC12"/>
    <mergeCell ref="W4:AC8"/>
    <mergeCell ref="V15:V17"/>
    <mergeCell ref="E14:E17"/>
    <mergeCell ref="F14:F17"/>
    <mergeCell ref="G14:G17"/>
    <mergeCell ref="H14:H17"/>
    <mergeCell ref="L14:W14"/>
    <mergeCell ref="Q15:Q17"/>
    <mergeCell ref="W15:W17"/>
    <mergeCell ref="M15:M17"/>
    <mergeCell ref="N15:N17"/>
    <mergeCell ref="O15:O17"/>
    <mergeCell ref="R15:R17"/>
    <mergeCell ref="L15:L17"/>
    <mergeCell ref="AC15:AC16"/>
    <mergeCell ref="Y14:Y16"/>
    <mergeCell ref="Z14:AC14"/>
    <mergeCell ref="Z15:AA15"/>
    <mergeCell ref="AB15:AB16"/>
    <mergeCell ref="A14:A17"/>
    <mergeCell ref="C14:C17"/>
    <mergeCell ref="D14:D17"/>
    <mergeCell ref="X14:X17"/>
    <mergeCell ref="S15:S17"/>
    <mergeCell ref="T15:T17"/>
    <mergeCell ref="U15:U17"/>
    <mergeCell ref="I14:I16"/>
    <mergeCell ref="J14:J16"/>
    <mergeCell ref="K14:K16"/>
    <mergeCell ref="B14:B16"/>
    <mergeCell ref="P15:P17"/>
  </mergeCells>
  <printOptions horizontalCentered="1"/>
  <pageMargins left="0" right="0" top="1.3779527559055118" bottom="0.3543307086614173" header="0" footer="0"/>
  <pageSetup paperSize="9" scale="10" orientation="landscape" r:id="rId1"/>
  <headerFooter differentFirst="1" scaleWithDoc="0">
    <oddHeader>&amp;C&amp;"Times New Roman,обычный"&amp;8&amp;P</oddHeader>
  </headerFooter>
  <colBreaks count="1" manualBreakCount="1">
    <brk id="7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</dc:creator>
  <cp:lastModifiedBy>Kursk Adm</cp:lastModifiedBy>
  <cp:lastPrinted>2026-08-10T09:41:11Z</cp:lastPrinted>
  <dcterms:created xsi:type="dcterms:W3CDTF">2018-10-23T06:10:57Z</dcterms:created>
  <dcterms:modified xsi:type="dcterms:W3CDTF">2026-08-11T08:08:56Z</dcterms:modified>
</cp:coreProperties>
</file>